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https://powergrid1989-my.sharepoint.com/personal/ccdrive2_powergrid_in/Documents/MM/Group-1/Rakesh Dadarwal/1_Tenders/4_LTE/1-Admin/15-Acess door MP hall/"/>
    </mc:Choice>
  </mc:AlternateContent>
  <xr:revisionPtr revIDLastSave="727" documentId="8_{23828549-1B29-46B3-9BB4-95347A80DB2E}" xr6:coauthVersionLast="47" xr6:coauthVersionMax="47" xr10:uidLastSave="{72CC5FEC-D172-443F-AEA9-0C6DFC75E48B}"/>
  <workbookProtection workbookAlgorithmName="SHA-512" workbookHashValue="FX0hfXENhOIWO7zzWTOLYvvdeRWsw16JaqS7ubFnHqehVPTMx8LwFfYGmaYfo9uzSeRWZ/ZL+3hRLdAEIBDoUQ==" workbookSaltValue="tZDmrogtIKBWigu+uIIUMA==" workbookSpinCount="100000" lockStructure="1"/>
  <bookViews>
    <workbookView xWindow="-120" yWindow="-120" windowWidth="29040" windowHeight="15840" xr2:uid="{B18CC795-4D71-4403-9CA8-49CEB64C1F54}"/>
  </bookViews>
  <sheets>
    <sheet name="Price_Schedule" sheetId="1" r:id="rId1"/>
  </sheets>
  <definedNames>
    <definedName name="_xlnm.Print_Area" localSheetId="0">Price_Schedule!$A$1:$H$27</definedName>
    <definedName name="_xlnm.Print_Titles" localSheetId="0">Price_Schedule!$1:$1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2" i="1" l="1"/>
  <c r="F21" i="1"/>
  <c r="F20" i="1"/>
  <c r="F19" i="1"/>
  <c r="F17" i="1"/>
  <c r="F16" i="1"/>
  <c r="F15" i="1"/>
  <c r="F14" i="1"/>
  <c r="F5" i="1"/>
  <c r="F6" i="1"/>
  <c r="F7" i="1"/>
  <c r="F8" i="1"/>
  <c r="F9" i="1"/>
  <c r="F10" i="1"/>
  <c r="F11" i="1"/>
  <c r="F12" i="1"/>
  <c r="K20" i="1" l="1"/>
  <c r="L20" i="1" s="1"/>
  <c r="K21" i="1"/>
  <c r="L21" i="1" s="1"/>
  <c r="K22" i="1"/>
  <c r="L22" i="1" s="1"/>
  <c r="F4" i="1"/>
  <c r="K5" i="1"/>
  <c r="L5" i="1" s="1"/>
  <c r="K15" i="1"/>
  <c r="L15" i="1" s="1"/>
  <c r="K6" i="1"/>
  <c r="L6" i="1" s="1"/>
  <c r="K7" i="1"/>
  <c r="K17" i="1"/>
  <c r="K8" i="1"/>
  <c r="K19" i="1"/>
  <c r="L19" i="1" s="1"/>
  <c r="K12" i="1"/>
  <c r="L12" i="1" s="1"/>
  <c r="K11" i="1"/>
  <c r="K16" i="1"/>
  <c r="L16" i="1" s="1"/>
  <c r="K14" i="1"/>
  <c r="K10" i="1"/>
  <c r="L10" i="1" s="1"/>
  <c r="K9" i="1" l="1"/>
  <c r="L9" i="1" s="1"/>
  <c r="L17" i="1"/>
  <c r="F23" i="1"/>
  <c r="L11" i="1"/>
  <c r="L7" i="1"/>
  <c r="L14" i="1"/>
  <c r="L8" i="1"/>
  <c r="K4" i="1"/>
  <c r="L4" i="1" s="1"/>
  <c r="L23" i="1" l="1"/>
</calcChain>
</file>

<file path=xl/sharedStrings.xml><?xml version="1.0" encoding="utf-8"?>
<sst xmlns="http://schemas.openxmlformats.org/spreadsheetml/2006/main" count="62" uniqueCount="48">
  <si>
    <t>e</t>
  </si>
  <si>
    <t>d</t>
  </si>
  <si>
    <t>a</t>
  </si>
  <si>
    <t>Unit</t>
  </si>
  <si>
    <t>Sl. no.</t>
  </si>
  <si>
    <t>Item Description</t>
  </si>
  <si>
    <t>Qty</t>
  </si>
  <si>
    <t>Unit Rate</t>
  </si>
  <si>
    <r>
      <t xml:space="preserve">Total Amount
(in </t>
    </r>
    <r>
      <rPr>
        <b/>
        <sz val="12"/>
        <color theme="1"/>
        <rFont val="Calibri"/>
        <family val="2"/>
      </rPr>
      <t>₹</t>
    </r>
    <r>
      <rPr>
        <b/>
        <sz val="12"/>
        <color theme="1"/>
        <rFont val="Book Antiqua"/>
        <family val="1"/>
      </rPr>
      <t xml:space="preserve">) </t>
    </r>
  </si>
  <si>
    <t>GST %</t>
  </si>
  <si>
    <t>Whether HSN/SAC Code mentioned in column (g) is confirmed. If not, Please indicate appropriate HSN/SAC Code</t>
  </si>
  <si>
    <t>Whether GST% mentioned in column (h) is  confirmed. If not, Please indicate appropriate GST%</t>
  </si>
  <si>
    <t>GST Amount
(in ₹)</t>
  </si>
  <si>
    <t>Grand Total Including GST
(in ₹)</t>
  </si>
  <si>
    <t>HSN/SAC Code</t>
  </si>
  <si>
    <t>Total</t>
  </si>
  <si>
    <t xml:space="preserve">b </t>
  </si>
  <si>
    <t xml:space="preserve">c </t>
  </si>
  <si>
    <t>g</t>
  </si>
  <si>
    <t>h</t>
  </si>
  <si>
    <t>i</t>
  </si>
  <si>
    <t>j</t>
  </si>
  <si>
    <t>k</t>
  </si>
  <si>
    <t>f= d x e</t>
  </si>
  <si>
    <t>l= k + f</t>
  </si>
  <si>
    <t xml:space="preserve">Demolishing cement concrete manually/ by mechanical means including disposal of material within 50 metres lead as per direction of Engineer - in - charge: Nominal concrete 1:4:8 or leaner mix (i/c equivalent design mix) </t>
  </si>
  <si>
    <t>Demolishing R.C.C. work manually/ by mechanical means including stacking of steel bars and disposal of unserviceable material within 50 metres lead as per direction of Engineer - in- charge.</t>
  </si>
  <si>
    <t>Demolishing brick work manually/ by mechanical means including stacking of serviceable material and disposal of unserviceable material within 50 metres lead as per direction of Engineer-in-charge: In cement mortar</t>
  </si>
  <si>
    <t>Dismantling doors, windows and clerestory windows (steel or wood) shutter including chowkhats, architrave, holdfasts etc. complete and stacking within 50 metres lead : Of area 3 sq. metres and below</t>
  </si>
  <si>
    <t>Dismantling tile work in floors/walls and roofs laid in cement mortar including stacking material within 50 metres lead: For thickness of tiles 10 mm to 25 mm</t>
  </si>
  <si>
    <t>Dismantling stone slab flooring laid in cement mortar including stacking of sericeable material and disposal of unserviceable material within 50 meters lead.</t>
  </si>
  <si>
    <t>Dismantling aluminium/ Gypsum partitions, doors, windows, fixed glazing and false ceiling including disposal of unserviceable material and stacking of serviceable material with in 50 meters lead as directed by Engineer-in-charge.</t>
  </si>
  <si>
    <t>Disposal of building rubbish / malba / similar unserviceable, dismantled or waste materials by mechanical means, including loading, transporting, unloading to approved municipal dumping ground or as approved by Engineer-in-charge, beyond 50 m initial lead, for all leads including all lifts involved</t>
  </si>
  <si>
    <t>Dismantling W.C Pan of all sizes including disposal of dismantled materials including malba all complete as per direction of Engineer-in charge.</t>
  </si>
  <si>
    <t>Providing and fixing false ceiling at all height including providing and fixing of frame work made of special sections, power pressed from M.S. sheets and galvanized with zinc coating of 120 gms/sqm (both side inclusive) as per IS : 277 and consisting of angle cleats of size 25 mm wide x 1.6 mm thick with flanges of 27 mm and 37mm, at 1200 mm centre to centre, one flange fixed to the ceiling with dash fastener 12.5 mm dia x 50mm long with 6mm dia bolts, other flange of cleat fixed to the angle hangers of 25x10x0.50 mm of required length with nuts &amp; bolts of required size and other end of angle hanger fixed with intermediate G.I. channels 45x15x0.9 mm running at the spacing of 1200 mm centre to centre, to which the ceiling section 0.5 mm thick bottom wedge of 80 mm with tapered flanges of 26 mm each having lips of 10.5 mm, at 450 mm centre to centre, shall be fixed in a direction perpendicular to G.I. intermediate channel with connecting clips made out of 2.64 mm dia x 230 mm long G.I. wire at every junction, including fixing perimeter channels 0.5 mm thick 27 mm high having flanges of 20 mm and 30 mm long, the perimeter of ceiling fixed to wall/partition with the help of rawl plugs at 450 mm centre, with 25mm long dry wall screws @ 230 mm interval, including fixing of gypsum board to ceiling section and perimeter channel with the help of dry wall screws of size 3.5 x 25 mm at 230 mm c/c, including jointing and finishing to a flush finish of tapered and square edges of the board with recommended jointing compound , jointing tapes , finishing with jointing compound in 3 layers covering upto 150 mm on both sides of joint and two coats of primer suitable for board, all as per manufacturer's specification and also including the cost of making openings for light fittings, grills, diffusers, cutouts made with frame of perimeter channels suitably fixed, all complete as per drawings, specification and direction of the Engineer in Charge but excluding the cost of painting with :</t>
  </si>
  <si>
    <t>12.5 mm thick tapered edge gypsum plain board conforming to IS: 2095- (Part I) :2011 (Board with BIS certification marks)</t>
  </si>
  <si>
    <t>Providing and laying Vitrified tiles in floor in different sizes (thickness to be specified by  the manufacturer)  with water absorption less than 0.08% and conforming to IS:15622, of approved brand &amp; manufacturer, in all colours and shade, laid on 20 mm thick cement mortar 1:4 (1 cement: 4 coarse sand)  jointing with grey cement slurry @3.3 kg/sqm including grouting the  joints with white cement and matching pigments etc. The tiles must be cut with the zero chipping diamond cutter only .  Laying of tiles will be done with the notch trowel, plier, wedge, clips of required thickness, leveling system and rubber mallet for placing the tiles gently and easily. Glazed Vitrified floor tiles polished finish of size:  Size of Tile  600 x 600 mm</t>
  </si>
  <si>
    <t>12 mm cement plaster of mix: 1:4 (1 cement : 4 coarse sand)</t>
  </si>
  <si>
    <t>Providing and applying plaster of paris putty of 2 mm thickness over plastered surface to prepare the surface even and smooth complete.</t>
  </si>
  <si>
    <t>Wall painting with premium acrylic emulsion paint of interior grade, having VOC (Volatile Organic Compound ) content less than 50 grams/ litre of approved brand and manufacture, including applying additional coats wherever required to achieve even shade and colour</t>
  </si>
  <si>
    <t>Two coats</t>
  </si>
  <si>
    <t xml:space="preserve">Providing and erecting in position full height fully glazed partiton in 12mm thk. toughened glass fixed on Patch fittings including top patch fitting, bottom patch fitting, spider fittings(if required) for glass to glass contacts including frosted film of approved make, shade &amp; design on the glass. AlI damages to the floor work to be reinstated without any extra cost including the cost of other fittings &amp; fixtures &amp; hardware such as spider panels, glass to glass contactors etc complete, necessary holes, joints to be sealed with silicone sealant on all sides complete in all respects etc as per directions of Engineer-in-charge. </t>
  </si>
  <si>
    <t xml:space="preserve">Providing &amp; Erecting in poisition Fully glazed  double leaf frameless door with 12 mm thk Toughened Glass on Patch fittings including top patch fitting, bottom patch fitting, patch lock, heavy duty floor spring and S.S handle 900 mm long, 30mm dia including frosted film of approved make, shade &amp; design on the glass. AlI damages to the floor work to be reinstated without any extra cost. Cost of other fittings to be included in the above cost. Complete in all respects including making necessary holes etc. and directions of  Engineer-in-Charge. </t>
  </si>
  <si>
    <t>Providing and fixing 12 mm thick prelaminated particle board flat pressed three layer or graded wood particle board conforming to IS: 12823 Grade l Type ll, in panelling fixed in aluminum doors, windows shutters and partition frames with C.P. brass / stainless steel screws etc. complete as per architectural drawings and directions of engineer_x0002_in-charge: Pre-laminated particle board with decorative lamination on one side.</t>
  </si>
  <si>
    <t>cum</t>
  </si>
  <si>
    <t>each</t>
  </si>
  <si>
    <t>sqm</t>
  </si>
  <si>
    <t>BOQ  of  Providing access to the existing lift of MP hall from ground floor reception area at POWERGRID Township 43, Gurugram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</si>
</sst>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14" x14ac:knownFonts="1">
    <font>
      <sz val="11"/>
      <color theme="1"/>
      <name val="Aptos Narrow"/>
      <family val="2"/>
      <scheme val="minor"/>
    </font>
    <font>
      <b/>
      <sz val="11"/>
      <color theme="1"/>
      <name val="Aptos Narrow"/>
      <family val="2"/>
      <scheme val="minor"/>
    </font>
    <font>
      <sz val="12"/>
      <color theme="1"/>
      <name val="Aptos Narrow"/>
      <family val="2"/>
      <scheme val="minor"/>
    </font>
    <font>
      <b/>
      <sz val="12"/>
      <color theme="1"/>
      <name val="Aptos Narrow"/>
      <family val="2"/>
      <scheme val="minor"/>
    </font>
    <font>
      <sz val="10"/>
      <name val="Arial"/>
      <family val="2"/>
    </font>
    <font>
      <sz val="12"/>
      <name val="Arial"/>
      <family val="2"/>
    </font>
    <font>
      <b/>
      <sz val="12"/>
      <name val="Arial"/>
      <family val="2"/>
    </font>
    <font>
      <b/>
      <u/>
      <sz val="16"/>
      <color theme="1"/>
      <name val="Aptos Narrow"/>
      <family val="2"/>
      <scheme val="minor"/>
    </font>
    <font>
      <b/>
      <sz val="12"/>
      <color theme="1"/>
      <name val="Book Antiqua"/>
      <family val="1"/>
    </font>
    <font>
      <b/>
      <sz val="12"/>
      <color rgb="FF000000"/>
      <name val="Book Antiqua"/>
      <family val="1"/>
    </font>
    <font>
      <b/>
      <sz val="12"/>
      <color theme="1"/>
      <name val="Calibri"/>
      <family val="2"/>
    </font>
    <font>
      <sz val="11"/>
      <color theme="1"/>
      <name val="Aptos Narrow"/>
      <family val="2"/>
      <scheme val="minor"/>
    </font>
    <font>
      <sz val="12"/>
      <color theme="1"/>
      <name val="Times New Roman"/>
      <family val="1"/>
    </font>
    <font>
      <sz val="11"/>
      <color theme="1"/>
      <name val="Times New Roman"/>
      <family val="1"/>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4">
    <xf numFmtId="0" fontId="0" fillId="0" borderId="0"/>
    <xf numFmtId="0" fontId="4" fillId="0" borderId="0"/>
    <xf numFmtId="0" fontId="4" fillId="0" borderId="0"/>
    <xf numFmtId="43" fontId="11" fillId="0" borderId="0" applyFont="0" applyFill="0" applyBorder="0" applyAlignment="0" applyProtection="0"/>
  </cellStyleXfs>
  <cellXfs count="30">
    <xf numFmtId="0" fontId="0" fillId="0" borderId="0" xfId="0"/>
    <xf numFmtId="0" fontId="0" fillId="0" borderId="0" xfId="0" applyAlignment="1">
      <alignment vertical="top"/>
    </xf>
    <xf numFmtId="0" fontId="1" fillId="0" borderId="0" xfId="0" applyFont="1" applyAlignment="1">
      <alignment vertical="top"/>
    </xf>
    <xf numFmtId="0" fontId="8" fillId="0" borderId="1" xfId="0" applyFont="1" applyBorder="1" applyAlignment="1" applyProtection="1">
      <alignment horizontal="center" vertical="center" wrapText="1"/>
      <protection hidden="1"/>
    </xf>
    <xf numFmtId="0" fontId="9" fillId="0" borderId="1" xfId="0" applyFont="1" applyBorder="1" applyAlignment="1" applyProtection="1">
      <alignment horizontal="left" vertical="center" wrapText="1"/>
      <protection hidden="1"/>
    </xf>
    <xf numFmtId="0" fontId="9" fillId="0" borderId="1" xfId="0" applyFont="1" applyBorder="1" applyAlignment="1" applyProtection="1">
      <alignment horizontal="center" vertical="center" wrapText="1"/>
      <protection hidden="1"/>
    </xf>
    <xf numFmtId="0" fontId="6" fillId="2" borderId="1" xfId="2" applyFont="1" applyFill="1" applyBorder="1" applyAlignment="1">
      <alignment horizontal="center" vertical="center" wrapText="1"/>
    </xf>
    <xf numFmtId="0" fontId="5" fillId="2" borderId="1" xfId="2"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ill="1" applyBorder="1" applyAlignment="1">
      <alignment horizontal="center" vertical="center"/>
    </xf>
    <xf numFmtId="0" fontId="0" fillId="0" borderId="0" xfId="0" applyAlignment="1">
      <alignment horizontal="center" vertical="center"/>
    </xf>
    <xf numFmtId="0" fontId="6" fillId="2" borderId="1" xfId="2" applyFont="1" applyFill="1" applyBorder="1" applyAlignment="1">
      <alignment horizontal="center" vertical="center"/>
    </xf>
    <xf numFmtId="9" fontId="6" fillId="2" borderId="1" xfId="2" applyNumberFormat="1" applyFont="1" applyFill="1" applyBorder="1" applyAlignment="1">
      <alignment horizontal="center" vertical="center" wrapText="1"/>
    </xf>
    <xf numFmtId="2" fontId="2" fillId="2" borderId="1" xfId="1" applyNumberFormat="1" applyFont="1" applyFill="1" applyBorder="1" applyAlignment="1">
      <alignment horizontal="center" vertical="center" wrapText="1"/>
    </xf>
    <xf numFmtId="2" fontId="0" fillId="0" borderId="1" xfId="0" applyNumberFormat="1" applyBorder="1" applyAlignment="1">
      <alignment horizontal="center" vertical="center"/>
    </xf>
    <xf numFmtId="43" fontId="3" fillId="2" borderId="1" xfId="3" applyFont="1" applyFill="1" applyBorder="1" applyAlignment="1">
      <alignment horizontal="right" vertical="top" wrapText="1"/>
    </xf>
    <xf numFmtId="43" fontId="0" fillId="0" borderId="0" xfId="0" applyNumberFormat="1" applyAlignment="1">
      <alignment vertical="top"/>
    </xf>
    <xf numFmtId="2" fontId="2" fillId="3" borderId="1" xfId="1" applyNumberFormat="1" applyFont="1" applyFill="1" applyBorder="1" applyAlignment="1" applyProtection="1">
      <alignment horizontal="center" vertical="center" wrapText="1"/>
      <protection locked="0"/>
    </xf>
    <xf numFmtId="0" fontId="5" fillId="2" borderId="1" xfId="2" applyFont="1" applyFill="1" applyBorder="1" applyAlignment="1">
      <alignment horizontal="center" vertical="center"/>
    </xf>
    <xf numFmtId="0" fontId="12" fillId="0" borderId="1" xfId="0" applyFont="1" applyBorder="1" applyAlignment="1">
      <alignment horizontal="center" vertical="center"/>
    </xf>
    <xf numFmtId="2" fontId="5" fillId="2" borderId="1" xfId="2" applyNumberFormat="1" applyFont="1" applyFill="1" applyBorder="1" applyAlignment="1">
      <alignment horizontal="center" vertical="center"/>
    </xf>
    <xf numFmtId="0" fontId="13" fillId="0" borderId="1" xfId="0" applyFont="1" applyBorder="1" applyAlignment="1">
      <alignment vertical="top" wrapText="1"/>
    </xf>
    <xf numFmtId="0" fontId="0" fillId="0" borderId="1" xfId="0" applyBorder="1" applyAlignment="1">
      <alignment horizontal="center" vertical="center"/>
    </xf>
    <xf numFmtId="0" fontId="13" fillId="0" borderId="1" xfId="0" applyFont="1" applyBorder="1" applyAlignment="1">
      <alignment horizontal="center" vertical="top"/>
    </xf>
    <xf numFmtId="0" fontId="0" fillId="0" borderId="1" xfId="0" applyBorder="1" applyAlignment="1">
      <alignment horizontal="center" vertical="top"/>
    </xf>
    <xf numFmtId="0" fontId="13" fillId="0" borderId="4" xfId="0" applyFont="1" applyBorder="1" applyAlignment="1">
      <alignment vertical="top" wrapText="1"/>
    </xf>
    <xf numFmtId="0" fontId="13" fillId="0" borderId="3" xfId="0" applyFont="1" applyBorder="1" applyAlignment="1">
      <alignment vertical="top" wrapText="1"/>
    </xf>
    <xf numFmtId="0" fontId="0" fillId="0" borderId="1" xfId="0" applyBorder="1" applyAlignment="1">
      <alignment vertical="center" wrapText="1"/>
    </xf>
    <xf numFmtId="0" fontId="3" fillId="2" borderId="1" xfId="0" applyFont="1" applyFill="1" applyBorder="1" applyAlignment="1">
      <alignment horizontal="right" vertical="top" wrapText="1"/>
    </xf>
    <xf numFmtId="0" fontId="7" fillId="2" borderId="2" xfId="0" applyFont="1" applyFill="1" applyBorder="1" applyAlignment="1">
      <alignment horizontal="center" vertical="center" wrapText="1"/>
    </xf>
  </cellXfs>
  <cellStyles count="4">
    <cellStyle name="Comma" xfId="3" builtinId="3"/>
    <cellStyle name="Normal" xfId="0" builtinId="0"/>
    <cellStyle name="Normal 2" xfId="2" xr:uid="{901BA621-D1D0-4E37-81A4-126032EEF1E8}"/>
    <cellStyle name="Normal 3" xfId="1" xr:uid="{22B6CF20-8512-44D7-824A-CE5D5F4AE68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545407-BF1A-4DFB-9378-01D34E3E241E}">
  <sheetPr>
    <tabColor rgb="FFFF0000"/>
  </sheetPr>
  <dimension ref="A1:N32"/>
  <sheetViews>
    <sheetView tabSelected="1" zoomScale="85" zoomScaleNormal="85" zoomScaleSheetLayoutView="100" workbookViewId="0">
      <selection activeCell="E21" sqref="E21"/>
    </sheetView>
  </sheetViews>
  <sheetFormatPr defaultColWidth="9.140625" defaultRowHeight="15" x14ac:dyDescent="0.25"/>
  <cols>
    <col min="1" max="1" width="5.5703125" style="10" customWidth="1"/>
    <col min="2" max="2" width="65.140625" style="1" customWidth="1"/>
    <col min="3" max="3" width="11.140625" style="10" customWidth="1"/>
    <col min="4" max="4" width="15.28515625" style="10" customWidth="1"/>
    <col min="5" max="5" width="22.85546875" style="1" customWidth="1"/>
    <col min="6" max="6" width="19" style="1" customWidth="1"/>
    <col min="7" max="7" width="20.28515625" style="1" customWidth="1"/>
    <col min="8" max="8" width="15.42578125" style="1" customWidth="1"/>
    <col min="9" max="9" width="27.42578125" style="1" customWidth="1"/>
    <col min="10" max="10" width="20.28515625" style="1" customWidth="1"/>
    <col min="11" max="11" width="19" style="1" customWidth="1"/>
    <col min="12" max="12" width="22.28515625" style="1" customWidth="1"/>
    <col min="13" max="16384" width="9.140625" style="1"/>
  </cols>
  <sheetData>
    <row r="1" spans="1:14" ht="49.5" customHeight="1" x14ac:dyDescent="0.25">
      <c r="A1" s="29" t="s">
        <v>47</v>
      </c>
      <c r="B1" s="29"/>
      <c r="C1" s="29"/>
      <c r="D1" s="29"/>
      <c r="E1" s="29"/>
      <c r="F1" s="29"/>
      <c r="G1" s="29"/>
      <c r="H1" s="29"/>
      <c r="I1" s="29"/>
      <c r="J1" s="29"/>
      <c r="K1" s="29"/>
      <c r="L1" s="29"/>
    </row>
    <row r="2" spans="1:14" ht="131.25" customHeight="1" x14ac:dyDescent="0.25">
      <c r="A2" s="3" t="s">
        <v>4</v>
      </c>
      <c r="B2" s="4" t="s">
        <v>5</v>
      </c>
      <c r="C2" s="5" t="s">
        <v>3</v>
      </c>
      <c r="D2" s="3" t="s">
        <v>6</v>
      </c>
      <c r="E2" s="3" t="s">
        <v>7</v>
      </c>
      <c r="F2" s="3" t="s">
        <v>8</v>
      </c>
      <c r="G2" s="3" t="s">
        <v>14</v>
      </c>
      <c r="H2" s="3" t="s">
        <v>9</v>
      </c>
      <c r="I2" s="3" t="s">
        <v>10</v>
      </c>
      <c r="J2" s="3" t="s">
        <v>11</v>
      </c>
      <c r="K2" s="3" t="s">
        <v>12</v>
      </c>
      <c r="L2" s="3" t="s">
        <v>13</v>
      </c>
    </row>
    <row r="3" spans="1:14" s="10" customFormat="1" ht="47.25" customHeight="1" x14ac:dyDescent="0.25">
      <c r="A3" s="6" t="s">
        <v>2</v>
      </c>
      <c r="B3" s="11" t="s">
        <v>16</v>
      </c>
      <c r="C3" s="11" t="s">
        <v>17</v>
      </c>
      <c r="D3" s="6" t="s">
        <v>1</v>
      </c>
      <c r="E3" s="6" t="s">
        <v>0</v>
      </c>
      <c r="F3" s="6" t="s">
        <v>23</v>
      </c>
      <c r="G3" s="6" t="s">
        <v>18</v>
      </c>
      <c r="H3" s="12" t="s">
        <v>19</v>
      </c>
      <c r="I3" s="12" t="s">
        <v>20</v>
      </c>
      <c r="J3" s="12" t="s">
        <v>21</v>
      </c>
      <c r="K3" s="12" t="s">
        <v>22</v>
      </c>
      <c r="L3" s="12" t="s">
        <v>24</v>
      </c>
    </row>
    <row r="4" spans="1:14" ht="60" customHeight="1" x14ac:dyDescent="0.25">
      <c r="A4" s="7">
        <v>1</v>
      </c>
      <c r="B4" s="21" t="s">
        <v>25</v>
      </c>
      <c r="C4" s="13" t="s">
        <v>44</v>
      </c>
      <c r="D4" s="13">
        <v>3.3105374999999997</v>
      </c>
      <c r="E4" s="17"/>
      <c r="F4" s="13">
        <f>D4*E4</f>
        <v>0</v>
      </c>
      <c r="G4" s="23">
        <v>995429</v>
      </c>
      <c r="H4" s="6">
        <v>18</v>
      </c>
      <c r="I4" s="17"/>
      <c r="J4" s="17"/>
      <c r="K4" s="14">
        <f>IF(J4="",H4*F4/100,J4*F4/100)</f>
        <v>0</v>
      </c>
      <c r="L4" s="14">
        <f>F4+K4</f>
        <v>0</v>
      </c>
      <c r="N4" s="1">
        <v>1274.24</v>
      </c>
    </row>
    <row r="5" spans="1:14" ht="57" customHeight="1" x14ac:dyDescent="0.25">
      <c r="A5" s="8">
        <v>2</v>
      </c>
      <c r="B5" s="21" t="s">
        <v>26</v>
      </c>
      <c r="C5" s="18" t="s">
        <v>44</v>
      </c>
      <c r="D5" s="20">
        <v>0.17261812500000001</v>
      </c>
      <c r="E5" s="17"/>
      <c r="F5" s="13">
        <f t="shared" ref="F5:F22" si="0">D5*E5</f>
        <v>0</v>
      </c>
      <c r="G5" s="23">
        <v>995429</v>
      </c>
      <c r="H5" s="6">
        <v>18</v>
      </c>
      <c r="I5" s="17"/>
      <c r="J5" s="17"/>
      <c r="K5" s="14">
        <f>IF(J5="",H5*F5/100,J5*F5/100)</f>
        <v>0</v>
      </c>
      <c r="L5" s="14">
        <f>F5+K5</f>
        <v>0</v>
      </c>
      <c r="N5" s="1">
        <v>3009.53</v>
      </c>
    </row>
    <row r="6" spans="1:14" ht="59.25" customHeight="1" x14ac:dyDescent="0.25">
      <c r="A6" s="7">
        <v>3</v>
      </c>
      <c r="B6" s="21" t="s">
        <v>27</v>
      </c>
      <c r="C6" s="13" t="s">
        <v>44</v>
      </c>
      <c r="D6" s="13">
        <v>3.0464387499999996</v>
      </c>
      <c r="E6" s="17"/>
      <c r="F6" s="13">
        <f t="shared" si="0"/>
        <v>0</v>
      </c>
      <c r="G6" s="23">
        <v>995429</v>
      </c>
      <c r="H6" s="6">
        <v>18</v>
      </c>
      <c r="I6" s="17"/>
      <c r="J6" s="17"/>
      <c r="K6" s="14">
        <f t="shared" ref="K6:K11" si="1">IF(J6="",H6*F6/100,J6*F6/100)</f>
        <v>0</v>
      </c>
      <c r="L6" s="14">
        <f t="shared" ref="L6:L22" si="2">F6+K6</f>
        <v>0</v>
      </c>
      <c r="N6" s="1">
        <v>1745.93</v>
      </c>
    </row>
    <row r="7" spans="1:14" ht="52.5" customHeight="1" x14ac:dyDescent="0.25">
      <c r="A7" s="8">
        <v>4</v>
      </c>
      <c r="B7" s="21" t="s">
        <v>28</v>
      </c>
      <c r="C7" s="13" t="s">
        <v>45</v>
      </c>
      <c r="D7" s="13">
        <v>3</v>
      </c>
      <c r="E7" s="17"/>
      <c r="F7" s="13">
        <f t="shared" si="0"/>
        <v>0</v>
      </c>
      <c r="G7" s="23">
        <v>995419</v>
      </c>
      <c r="H7" s="6">
        <v>18</v>
      </c>
      <c r="I7" s="17"/>
      <c r="J7" s="17"/>
      <c r="K7" s="14">
        <f t="shared" si="1"/>
        <v>0</v>
      </c>
      <c r="L7" s="14">
        <f t="shared" si="2"/>
        <v>0</v>
      </c>
      <c r="N7" s="1">
        <v>311.19</v>
      </c>
    </row>
    <row r="8" spans="1:14" ht="42" customHeight="1" x14ac:dyDescent="0.25">
      <c r="A8" s="7">
        <v>5</v>
      </c>
      <c r="B8" s="21" t="s">
        <v>29</v>
      </c>
      <c r="C8" s="19" t="s">
        <v>46</v>
      </c>
      <c r="D8" s="13">
        <v>63.052782499999999</v>
      </c>
      <c r="E8" s="17"/>
      <c r="F8" s="13">
        <f t="shared" si="0"/>
        <v>0</v>
      </c>
      <c r="G8" s="23">
        <v>995419</v>
      </c>
      <c r="H8" s="6">
        <v>18</v>
      </c>
      <c r="I8" s="17"/>
      <c r="J8" s="17"/>
      <c r="K8" s="14">
        <f t="shared" si="1"/>
        <v>0</v>
      </c>
      <c r="L8" s="14">
        <f t="shared" si="2"/>
        <v>0</v>
      </c>
      <c r="N8" s="1">
        <v>62.2</v>
      </c>
    </row>
    <row r="9" spans="1:14" ht="42" customHeight="1" x14ac:dyDescent="0.25">
      <c r="A9" s="8">
        <v>6</v>
      </c>
      <c r="B9" s="21" t="s">
        <v>30</v>
      </c>
      <c r="C9" s="19" t="s">
        <v>46</v>
      </c>
      <c r="D9" s="13">
        <v>1.26</v>
      </c>
      <c r="E9" s="17"/>
      <c r="F9" s="13">
        <f t="shared" si="0"/>
        <v>0</v>
      </c>
      <c r="G9" s="23">
        <v>995419</v>
      </c>
      <c r="H9" s="6">
        <v>18</v>
      </c>
      <c r="I9" s="17"/>
      <c r="J9" s="17"/>
      <c r="K9" s="14">
        <f t="shared" si="1"/>
        <v>0</v>
      </c>
      <c r="L9" s="14">
        <f t="shared" si="2"/>
        <v>0</v>
      </c>
      <c r="N9" s="1">
        <v>225.81</v>
      </c>
    </row>
    <row r="10" spans="1:14" ht="60.75" customHeight="1" x14ac:dyDescent="0.25">
      <c r="A10" s="7">
        <v>7</v>
      </c>
      <c r="B10" s="21" t="s">
        <v>31</v>
      </c>
      <c r="C10" s="19" t="s">
        <v>46</v>
      </c>
      <c r="D10" s="13">
        <v>11.555</v>
      </c>
      <c r="E10" s="17"/>
      <c r="F10" s="13">
        <f t="shared" si="0"/>
        <v>0</v>
      </c>
      <c r="G10" s="23">
        <v>995419</v>
      </c>
      <c r="H10" s="6">
        <v>18</v>
      </c>
      <c r="I10" s="17"/>
      <c r="J10" s="17"/>
      <c r="K10" s="14">
        <f t="shared" ref="K10" si="3">IF(J10="",H10*F10/100,J10*F10/100)</f>
        <v>0</v>
      </c>
      <c r="L10" s="14">
        <f t="shared" ref="L10" si="4">F10+K10</f>
        <v>0</v>
      </c>
      <c r="N10" s="1">
        <v>47.75</v>
      </c>
    </row>
    <row r="11" spans="1:14" ht="71.25" customHeight="1" x14ac:dyDescent="0.25">
      <c r="A11" s="8">
        <v>8</v>
      </c>
      <c r="B11" s="21" t="s">
        <v>32</v>
      </c>
      <c r="C11" s="19" t="s">
        <v>44</v>
      </c>
      <c r="D11" s="13">
        <v>8.1563139374999984</v>
      </c>
      <c r="E11" s="17"/>
      <c r="F11" s="13">
        <f t="shared" si="0"/>
        <v>0</v>
      </c>
      <c r="G11" s="23">
        <v>995419</v>
      </c>
      <c r="H11" s="6">
        <v>18</v>
      </c>
      <c r="I11" s="17"/>
      <c r="J11" s="17"/>
      <c r="K11" s="14">
        <f t="shared" si="1"/>
        <v>0</v>
      </c>
      <c r="L11" s="14">
        <f t="shared" si="2"/>
        <v>0</v>
      </c>
      <c r="N11" s="1">
        <v>223.69</v>
      </c>
    </row>
    <row r="12" spans="1:14" ht="45" x14ac:dyDescent="0.25">
      <c r="A12" s="7">
        <v>9</v>
      </c>
      <c r="B12" s="21" t="s">
        <v>33</v>
      </c>
      <c r="C12" s="19" t="s">
        <v>45</v>
      </c>
      <c r="D12" s="13">
        <v>2</v>
      </c>
      <c r="E12" s="17"/>
      <c r="F12" s="13">
        <f t="shared" si="0"/>
        <v>0</v>
      </c>
      <c r="G12" s="23">
        <v>995431</v>
      </c>
      <c r="H12" s="6">
        <v>18</v>
      </c>
      <c r="I12" s="17"/>
      <c r="J12" s="17"/>
      <c r="K12" s="14">
        <f t="shared" ref="K12:K22" si="5">IF(J12="",H12*F12/100,J12*F12/100)</f>
        <v>0</v>
      </c>
      <c r="L12" s="14">
        <f t="shared" ref="L12" si="6">F12+K12</f>
        <v>0</v>
      </c>
      <c r="N12" s="1">
        <v>113.64</v>
      </c>
    </row>
    <row r="13" spans="1:14" ht="409.5" customHeight="1" x14ac:dyDescent="0.25">
      <c r="A13" s="22"/>
      <c r="B13" s="27" t="s">
        <v>34</v>
      </c>
      <c r="C13" s="27"/>
      <c r="D13" s="27"/>
      <c r="E13" s="27"/>
      <c r="F13" s="27"/>
      <c r="G13" s="27"/>
      <c r="H13" s="27"/>
      <c r="I13" s="27"/>
      <c r="J13" s="27"/>
      <c r="K13" s="27"/>
      <c r="L13" s="27"/>
    </row>
    <row r="14" spans="1:14" ht="30" x14ac:dyDescent="0.25">
      <c r="A14" s="7">
        <v>10</v>
      </c>
      <c r="B14" s="21" t="s">
        <v>35</v>
      </c>
      <c r="C14" s="19" t="s">
        <v>46</v>
      </c>
      <c r="D14" s="13">
        <v>12.693999999999997</v>
      </c>
      <c r="E14" s="17"/>
      <c r="F14" s="13">
        <f t="shared" si="0"/>
        <v>0</v>
      </c>
      <c r="G14" s="22">
        <v>995453</v>
      </c>
      <c r="H14" s="6">
        <v>18</v>
      </c>
      <c r="I14" s="17"/>
      <c r="J14" s="17"/>
      <c r="K14" s="14">
        <f t="shared" si="5"/>
        <v>0</v>
      </c>
      <c r="L14" s="14">
        <f t="shared" si="2"/>
        <v>0</v>
      </c>
    </row>
    <row r="15" spans="1:14" ht="159" customHeight="1" x14ac:dyDescent="0.25">
      <c r="A15" s="7">
        <v>11</v>
      </c>
      <c r="B15" s="21" t="s">
        <v>36</v>
      </c>
      <c r="C15" s="19" t="s">
        <v>46</v>
      </c>
      <c r="D15" s="13">
        <v>13.573999999999998</v>
      </c>
      <c r="E15" s="17"/>
      <c r="F15" s="13">
        <f t="shared" si="0"/>
        <v>0</v>
      </c>
      <c r="G15" s="22">
        <v>995474</v>
      </c>
      <c r="H15" s="6">
        <v>18</v>
      </c>
      <c r="I15" s="17"/>
      <c r="J15" s="17"/>
      <c r="K15" s="14">
        <f t="shared" si="5"/>
        <v>0</v>
      </c>
      <c r="L15" s="14">
        <f t="shared" si="2"/>
        <v>0</v>
      </c>
    </row>
    <row r="16" spans="1:14" ht="36.75" customHeight="1" x14ac:dyDescent="0.25">
      <c r="A16" s="7">
        <v>12</v>
      </c>
      <c r="B16" s="21" t="s">
        <v>37</v>
      </c>
      <c r="C16" s="19" t="s">
        <v>46</v>
      </c>
      <c r="D16" s="13">
        <v>29.180000000000003</v>
      </c>
      <c r="E16" s="17"/>
      <c r="F16" s="13">
        <f t="shared" si="0"/>
        <v>0</v>
      </c>
      <c r="G16" s="22">
        <v>995472</v>
      </c>
      <c r="H16" s="6">
        <v>18</v>
      </c>
      <c r="I16" s="17"/>
      <c r="J16" s="17"/>
      <c r="K16" s="14">
        <f t="shared" si="5"/>
        <v>0</v>
      </c>
      <c r="L16" s="14">
        <f t="shared" si="2"/>
        <v>0</v>
      </c>
    </row>
    <row r="17" spans="1:12" ht="50.25" customHeight="1" x14ac:dyDescent="0.25">
      <c r="A17" s="7">
        <v>13</v>
      </c>
      <c r="B17" s="21" t="s">
        <v>38</v>
      </c>
      <c r="C17" s="19" t="s">
        <v>46</v>
      </c>
      <c r="D17" s="13">
        <v>18.62</v>
      </c>
      <c r="E17" s="17"/>
      <c r="F17" s="13">
        <f t="shared" si="0"/>
        <v>0</v>
      </c>
      <c r="G17" s="22">
        <v>995472</v>
      </c>
      <c r="H17" s="6">
        <v>18</v>
      </c>
      <c r="I17" s="17"/>
      <c r="J17" s="17"/>
      <c r="K17" s="14">
        <f t="shared" si="5"/>
        <v>0</v>
      </c>
      <c r="L17" s="14">
        <f t="shared" si="2"/>
        <v>0</v>
      </c>
    </row>
    <row r="18" spans="1:12" ht="72.75" customHeight="1" x14ac:dyDescent="0.25">
      <c r="A18" s="7"/>
      <c r="B18" s="25" t="s">
        <v>39</v>
      </c>
      <c r="C18" s="26"/>
      <c r="D18" s="26"/>
      <c r="E18" s="26"/>
      <c r="F18" s="26"/>
      <c r="G18" s="26"/>
      <c r="H18" s="26"/>
      <c r="I18" s="26"/>
      <c r="J18" s="26"/>
      <c r="K18" s="14"/>
      <c r="L18" s="14"/>
    </row>
    <row r="19" spans="1:12" ht="67.5" customHeight="1" x14ac:dyDescent="0.25">
      <c r="A19" s="7">
        <v>14</v>
      </c>
      <c r="B19" s="21" t="s">
        <v>40</v>
      </c>
      <c r="C19" s="19" t="s">
        <v>46</v>
      </c>
      <c r="D19" s="13">
        <v>31.314</v>
      </c>
      <c r="E19" s="17"/>
      <c r="F19" s="13">
        <f t="shared" si="0"/>
        <v>0</v>
      </c>
      <c r="G19" s="22">
        <v>995473</v>
      </c>
      <c r="H19" s="6">
        <v>18</v>
      </c>
      <c r="I19" s="17"/>
      <c r="J19" s="17"/>
      <c r="K19" s="14">
        <f t="shared" si="5"/>
        <v>0</v>
      </c>
      <c r="L19" s="14">
        <f t="shared" si="2"/>
        <v>0</v>
      </c>
    </row>
    <row r="20" spans="1:12" ht="141" customHeight="1" x14ac:dyDescent="0.25">
      <c r="A20" s="7">
        <v>15</v>
      </c>
      <c r="B20" s="21" t="s">
        <v>41</v>
      </c>
      <c r="C20" s="19" t="s">
        <v>46</v>
      </c>
      <c r="D20" s="13">
        <v>4.2979999999999992</v>
      </c>
      <c r="E20" s="17"/>
      <c r="F20" s="13">
        <f t="shared" si="0"/>
        <v>0</v>
      </c>
      <c r="G20" s="24">
        <v>995415</v>
      </c>
      <c r="H20" s="6">
        <v>18</v>
      </c>
      <c r="I20" s="17"/>
      <c r="J20" s="17"/>
      <c r="K20" s="14">
        <f t="shared" si="5"/>
        <v>0</v>
      </c>
      <c r="L20" s="14">
        <f t="shared" si="2"/>
        <v>0</v>
      </c>
    </row>
    <row r="21" spans="1:12" ht="126.75" customHeight="1" x14ac:dyDescent="0.25">
      <c r="A21" s="7">
        <v>16</v>
      </c>
      <c r="B21" s="21" t="s">
        <v>42</v>
      </c>
      <c r="C21" s="19" t="s">
        <v>46</v>
      </c>
      <c r="D21" s="13">
        <v>3.7800000000000002</v>
      </c>
      <c r="E21" s="17"/>
      <c r="F21" s="13">
        <f t="shared" si="0"/>
        <v>0</v>
      </c>
      <c r="G21" s="24">
        <v>995415</v>
      </c>
      <c r="H21" s="6">
        <v>18</v>
      </c>
      <c r="I21" s="17"/>
      <c r="J21" s="17"/>
      <c r="K21" s="14">
        <f t="shared" si="5"/>
        <v>0</v>
      </c>
      <c r="L21" s="14">
        <f t="shared" si="2"/>
        <v>0</v>
      </c>
    </row>
    <row r="22" spans="1:12" ht="108" customHeight="1" x14ac:dyDescent="0.25">
      <c r="A22" s="7">
        <v>17</v>
      </c>
      <c r="B22" s="21" t="s">
        <v>43</v>
      </c>
      <c r="C22" s="19" t="s">
        <v>46</v>
      </c>
      <c r="D22" s="13">
        <v>9.6800000000000015</v>
      </c>
      <c r="E22" s="17"/>
      <c r="F22" s="13">
        <f t="shared" si="0"/>
        <v>0</v>
      </c>
      <c r="G22" s="24">
        <v>995415</v>
      </c>
      <c r="H22" s="6">
        <v>18</v>
      </c>
      <c r="I22" s="17"/>
      <c r="J22" s="17"/>
      <c r="K22" s="14">
        <f t="shared" si="5"/>
        <v>0</v>
      </c>
      <c r="L22" s="14">
        <f t="shared" si="2"/>
        <v>0</v>
      </c>
    </row>
    <row r="23" spans="1:12" ht="17.25" customHeight="1" x14ac:dyDescent="0.25">
      <c r="A23" s="9"/>
      <c r="B23" s="28" t="s">
        <v>15</v>
      </c>
      <c r="C23" s="28"/>
      <c r="D23" s="28"/>
      <c r="E23" s="28"/>
      <c r="F23" s="15">
        <f>SUM(F4:F22)</f>
        <v>0</v>
      </c>
      <c r="G23" s="15"/>
      <c r="H23" s="15"/>
      <c r="I23" s="15"/>
      <c r="J23" s="15"/>
      <c r="K23" s="15"/>
      <c r="L23" s="15">
        <f t="shared" ref="L23" si="7">SUM(L4:L22)</f>
        <v>0</v>
      </c>
    </row>
    <row r="24" spans="1:12" hidden="1" x14ac:dyDescent="0.25">
      <c r="E24" s="2"/>
      <c r="F24" s="2"/>
      <c r="G24" s="2"/>
      <c r="H24" s="2"/>
    </row>
    <row r="25" spans="1:12" hidden="1" x14ac:dyDescent="0.25">
      <c r="E25" s="2"/>
      <c r="F25" s="2"/>
      <c r="G25" s="2"/>
      <c r="H25" s="2"/>
    </row>
    <row r="26" spans="1:12" hidden="1" x14ac:dyDescent="0.25">
      <c r="E26" s="2"/>
      <c r="F26" s="2"/>
      <c r="G26" s="2"/>
      <c r="H26" s="2"/>
    </row>
    <row r="27" spans="1:12" hidden="1" x14ac:dyDescent="0.25"/>
    <row r="29" spans="1:12" x14ac:dyDescent="0.25">
      <c r="K29" s="16"/>
    </row>
    <row r="32" spans="1:12" x14ac:dyDescent="0.25">
      <c r="F32" s="16"/>
    </row>
  </sheetData>
  <sheetProtection algorithmName="SHA-512" hashValue="d1WS1s+tdz1Uw/4OYIbCw56/A0tZ3k3BgmS9xQYldXlmdseYZn6gvv9c4iG2maTD6TMMDYsCTCvP6dj9rJZHAg==" saltValue="RXDSuqPElPcHXnHkIcrQZQ==" spinCount="100000" sheet="1" formatColumns="0" formatRows="0" selectLockedCells="1"/>
  <dataConsolidate/>
  <mergeCells count="2">
    <mergeCell ref="B23:E23"/>
    <mergeCell ref="A1:L1"/>
  </mergeCells>
  <printOptions gridLines="1"/>
  <pageMargins left="0.59055118110236227" right="0" top="0.31496062992125984" bottom="0.31496062992125984" header="0.31496062992125984" footer="0.31496062992125984"/>
  <pageSetup paperSize="9" scale="66" orientation="portrait"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Price_Schedule</vt:lpstr>
      <vt:lpstr>Price_Schedule!Print_Area</vt:lpstr>
      <vt:lpstr>Price_Schedule!Print_Titles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Yogendra Singh {योगेन्द्र सिंह}</dc:creator>
  <cp:lastModifiedBy>Rakesh Kumar Dadarwal {राकेश कुमार दादरवाल}</cp:lastModifiedBy>
  <cp:lastPrinted>2024-11-20T13:35:31Z</cp:lastPrinted>
  <dcterms:created xsi:type="dcterms:W3CDTF">2024-11-20T13:07:44Z</dcterms:created>
  <dcterms:modified xsi:type="dcterms:W3CDTF">2025-02-05T06:02:16Z</dcterms:modified>
</cp:coreProperties>
</file>